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757" documentId="13_ncr:1_{33479876-35C4-4F56-9308-F68CE2E9BC1D}" xr6:coauthVersionLast="47" xr6:coauthVersionMax="47" xr10:uidLastSave="{571E589C-5539-4987-9858-7BFA196BA3A0}"/>
  <bookViews>
    <workbookView xWindow="-120" yWindow="-120" windowWidth="29040" windowHeight="15840" xr2:uid="{1BBB3815-752F-4C60-ADB6-CBB79D1FACB9}"/>
  </bookViews>
  <sheets>
    <sheet name="WK Calc " sheetId="4" r:id="rId1"/>
  </sheets>
  <definedNames>
    <definedName name="_xlnm.Print_Area" localSheetId="0">'WK Calc '!$A$1:$L$50</definedName>
    <definedName name="_xlnm.Print_Titles" localSheetId="0">'WK Calc '!$1:$5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4" l="1"/>
  <c r="D26" i="4"/>
  <c r="D25" i="4"/>
  <c r="G19" i="4"/>
  <c r="H18" i="4"/>
  <c r="G18" i="4"/>
  <c r="K18" i="4" s="1"/>
  <c r="H17" i="4"/>
  <c r="G17" i="4"/>
  <c r="J17" i="4" s="1"/>
  <c r="H16" i="4"/>
  <c r="G16" i="4"/>
  <c r="K16" i="4" s="1"/>
  <c r="H15" i="4"/>
  <c r="G15" i="4"/>
  <c r="J15" i="4" s="1"/>
  <c r="J14" i="4"/>
  <c r="H14" i="4"/>
  <c r="G14" i="4"/>
  <c r="H13" i="4"/>
  <c r="G13" i="4"/>
  <c r="K13" i="4" s="1"/>
  <c r="J12" i="4"/>
  <c r="H12" i="4"/>
  <c r="G12" i="4"/>
  <c r="K12" i="4" s="1"/>
  <c r="J11" i="4"/>
  <c r="H11" i="4"/>
  <c r="G11" i="4"/>
  <c r="K11" i="4" s="1"/>
  <c r="H10" i="4"/>
  <c r="G10" i="4"/>
  <c r="K10" i="4" s="1"/>
  <c r="H9" i="4"/>
  <c r="G9" i="4"/>
  <c r="J9" i="4" s="1"/>
  <c r="H8" i="4"/>
  <c r="G8" i="4"/>
  <c r="K8" i="4" s="1"/>
  <c r="H7" i="4"/>
  <c r="G7" i="4"/>
  <c r="I14" i="4"/>
  <c r="J16" i="4" l="1"/>
  <c r="J8" i="4"/>
  <c r="K14" i="4"/>
  <c r="I13" i="4"/>
  <c r="I10" i="4"/>
  <c r="J13" i="4"/>
  <c r="I18" i="4"/>
  <c r="I11" i="4"/>
  <c r="I16" i="4"/>
  <c r="I7" i="4"/>
  <c r="J10" i="4"/>
  <c r="I15" i="4"/>
  <c r="J18" i="4"/>
  <c r="K9" i="4"/>
  <c r="K17" i="4"/>
  <c r="I8" i="4"/>
  <c r="J7" i="4"/>
  <c r="I12" i="4"/>
  <c r="K7" i="4"/>
  <c r="I9" i="4"/>
  <c r="K15" i="4"/>
  <c r="I17" i="4"/>
  <c r="D34" i="4" l="1"/>
  <c r="D28" i="4"/>
  <c r="D35" i="4"/>
  <c r="D36" i="4"/>
  <c r="D31" i="4"/>
  <c r="D29" i="4"/>
  <c r="D30" i="4"/>
  <c r="D37" i="4"/>
  <c r="D33" i="4"/>
  <c r="D32" i="4"/>
  <c r="K19" i="4"/>
  <c r="J19" i="4"/>
</calcChain>
</file>

<file path=xl/sharedStrings.xml><?xml version="1.0" encoding="utf-8"?>
<sst xmlns="http://schemas.openxmlformats.org/spreadsheetml/2006/main" count="76" uniqueCount="74">
  <si>
    <t xml:space="preserve">Governorate: 
</t>
  </si>
  <si>
    <t>ريف دمشق / Rural Damascus</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</si>
  <si>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</si>
  <si>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</si>
  <si>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</si>
  <si>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</si>
  <si>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</si>
  <si>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</si>
  <si>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</si>
  <si>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</si>
  <si>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</si>
  <si>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</si>
  <si>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Unit
الوحدة</t>
  </si>
  <si>
    <t>Requ.Qty for each kit
الكمية المطلوبة لكل سلة</t>
  </si>
  <si>
    <t>Picture</t>
  </si>
  <si>
    <t>set
طرد/مجموعة</t>
  </si>
  <si>
    <t>pc
قطعة</t>
  </si>
  <si>
    <r>
      <t xml:space="preserve">Set of DRC feedback </t>
    </r>
    <r>
      <rPr>
        <b/>
        <sz val="10"/>
        <rFont val="Arial"/>
        <family val="2"/>
      </rPr>
      <t>leaflet</t>
    </r>
    <r>
      <rPr>
        <sz val="10"/>
        <rFont val="Arial"/>
        <family val="2"/>
      </rPr>
      <t xml:space="preserve">
as the sample provided
business card (S1): 8.9 x 5.1 cm, 350g/m2, front and back, color, covered by cellophane, One piece
</t>
    </r>
  </si>
  <si>
    <r>
      <t>مجموعة من</t>
    </r>
    <r>
      <rPr>
        <b/>
        <sz val="10"/>
        <rFont val="Arial"/>
        <family val="2"/>
      </rPr>
      <t xml:space="preserve"> نشرات</t>
    </r>
    <r>
      <rPr>
        <sz val="10"/>
        <rFont val="Arial"/>
        <family val="2"/>
      </rPr>
      <t xml:space="preserve"> ملاحظات
 بطاقة عمل (عينة 1 ) قياس8.9*5.1 سم 350 غرام, أمام خلف ، مغلفة ، ملونة ، عدد1
</t>
    </r>
  </si>
  <si>
    <t>يشمل سعر الوحدة الأنشطة التالية:
شراء وتعبئة وتحميل ونقل وتفريغ و تسليم المدافئ الشتوية في منازل المستفيدين و ذلك في المحافظات المشار اليها في المناقصة.</t>
  </si>
  <si>
    <r>
      <rPr>
        <b/>
        <sz val="10"/>
        <rFont val="Arial"/>
        <family val="2"/>
      </rPr>
      <t>Wood Stove</t>
    </r>
    <r>
      <rPr>
        <sz val="10"/>
        <rFont val="Arial"/>
        <family val="2"/>
      </rPr>
      <t xml:space="preserve">
•	Length 75cm (from top to bottom)
•	The legs are made of aluminum and are separate from the heater body and fixed with screws on the lower aluminum frame of the heater.
•	The diameter of the heater for the upper aluminum bracelet is 32.5 cm.
•	Weight more than 16 kg
• The upper gear is made of Cast iron (font) and contains a cover without holes with a diameter of about 20 cm.
• The diameter of the iron heater body from the inside to the inside is 27 cm.
• The thickness of the heater iron sheet is 7 mm.
• Heater door: full metal (aluminum)
• At the bottom there is an ashtray with capacity is proportional to the size of the heater, the door from the outside is aluminum with an aluminum handle and the door of the drawer is tightly applied to the heater body and the tray from the inside is made of iron, the thickness of which is not less than 6 mm.
• The neck on which the elbow is installed, an air switch is installed inside it. approximately 1 mm, the key has a handle installed on the elbow with a length of not less than 4 cm
• The heater sheet from the outside must be completely sprayed from high-quality porcelain
</t>
    </r>
  </si>
  <si>
    <r>
      <t xml:space="preserve">مدفأة خشبية
</t>
    </r>
    <r>
      <rPr>
        <sz val="10"/>
        <rFont val="Arial"/>
        <family val="2"/>
      </rPr>
      <t>• الطول لايقل عن 75 سم (من الأعلى إلى الأسفل)
• الأرجل مصنوعة من الألمنيوم وهي منفصلة عن جسم المدفأة ومثبتة بمسامير على الإطار السفلي من الألمنيوم للمدفأة.
• قطر المدفأة للسوار العلوي من الألمنيوم هو 32.5 سم.
• الوزن أكثر من 16 كجم.
• التروس العلوية مصنوعة من الحديد المصبوب (فونت) وتحتوي على غطاء بدون ثقوب بقطر حوالي 20 سم.
• قطر جسم المدفأة الحديدية من الداخل إلى الداخل هو 27 سم.
• سمكة الحديد للمدفأة هو 7 مم.
• باب المدفأة: معدن كامل (ألومنيوم).
• في الأسفل يوجد وعاء رماد بسعة تتناسب مع حجم المدفأة، والباب من الخارج ألومنيوم مع مقبض ألومنيومي، وباب الدرج مناسب بإحكام لجسم المدفأة، والصينية من الداخل مصنوعة من الحديد، سمكها لا يقل عن 6 مم.
• العنق الذي يتم تركيب الكوع عليه، مثبت داخله مفتاح هواء بحجم تقريبي 1 مم، ويحتوي المفتاح على مقبض مثبت على الكوع بطول لا يقل عن 4 سم.
• يجب أن يتم رش  المدفأة من الخارج بالكامل بطلاء خزفي عالي الجودة.</t>
    </r>
  </si>
  <si>
    <r>
      <rPr>
        <b/>
        <sz val="10"/>
        <rFont val="Arial"/>
        <family val="2"/>
      </rPr>
      <t>Diesel heater</t>
    </r>
    <r>
      <rPr>
        <sz val="10"/>
        <rFont val="Arial"/>
        <family val="2"/>
      </rPr>
      <t xml:space="preserve">
External frame is made of steel, thickness +0.8 mm coated by therma Porcelain
- The heater stove is made of steel thickness +0.6 mm, weight +1.7 kg.
- Upper frame and the cap are made of font, weight no less 2 kg.
- Heater is supplied with spinning axisdoor, a high-heat resistant transparent glass fixed with it.
- Heater is provided with a steel-diesel tank and filter, thickness +0.5 mm and 5 liter capacity (diesel feeding is via a bottom-pipe and provided with a screw
between the pipe and the stove.)
- Heater set doesn’t include aluminum portable cover.
- Heater’s weight no less than 11 kg.
- Heater’s diameter no less than 27 cm.
- Heater’s height no lea than 75 cm.</t>
    </r>
  </si>
  <si>
    <r>
      <t xml:space="preserve">مدفأة مازوت
</t>
    </r>
    <r>
      <rPr>
        <sz val="10"/>
        <rFont val="Arial"/>
        <family val="2"/>
      </rPr>
      <t>- الهيكل الخارجي للمدفأة مصنوع من الصاج بسماكة لاتقل عن 0,8 مم و مغطى بطبقة من البورسلان الحراري .
- الحراق مصنوع من الصاج بسماكة لاتقل عن 0,6 مم ووزن لايقل عن 1,7 كغ .
- الترس العلوي والغطاء المتحرك مصنوع من الفونت بوزن لايقل عن 2 كغ .
- المدفأة مزودة بباب متحرك مركب عليه زجاج شفاف مقاوم للحرارة العالية .
- المدفأة مزودة بخزان وقود مصنوع من الصاج بسماكة لاتقل عن 0,5 مم و سعة 5 ليتر ، والخران مزود بمصفاة )تغذية الوقود نبع مع عزقة شد وصل بين بوري الوقود والحراق ( .
- المدفأة لاتتضمن البرواظ والغطاء الألمنيوم العلوي المتحرك .
- وزن المدفأة الكلي لايقل عن 11 كغ .
- قطر المدفأة لايقل عن 27 سم .
- إرتفاع المدفأة لايقل عن 75 سم .</t>
    </r>
  </si>
  <si>
    <r>
      <rPr>
        <b/>
        <sz val="10"/>
        <rFont val="Arial"/>
        <family val="2"/>
      </rPr>
      <t xml:space="preserve">Venting Parts </t>
    </r>
    <r>
      <rPr>
        <sz val="10"/>
        <rFont val="Arial"/>
        <family val="2"/>
      </rPr>
      <t xml:space="preserve">
- Exhaust pipe Specifications:
•	Quantity per kit: 4
•	Length 65-68 cm.
•	Diameter 12-13 cm.
•	Weight 800 gram.
•	Coated with a private material to prevent peeling (Thermal Porcelain).with thickness not less than 0.3 mm.
- Exhaust elbow pipe specifications:
•	Quantity per kit: 2
•	Length 43 cm.
•	Diameter 12-13 cm.</t>
    </r>
  </si>
  <si>
    <r>
      <rPr>
        <b/>
        <sz val="10"/>
        <rFont val="Arial"/>
        <family val="2"/>
      </rPr>
      <t>بوراي المدخنة لجهاز التدفئة:</t>
    </r>
    <r>
      <rPr>
        <sz val="10"/>
        <rFont val="Arial"/>
        <family val="2"/>
      </rPr>
      <t xml:space="preserve">
- مواصفات بواري المدخنة (المستقيمة):
الكمية: 4 قطع لكل سلة.
الطول: 65-68 سم لكل قطعة.
القطر: 12-13 سم لكل قطعة.
الوزن: لايقل عن 800 غ.
مغطاة بمادة خاصة لمنع التشقق والتقشر بورسلان الحراري وسماكة لا تقل عن 0.3mm.
- مواصفات بواري المدخنة (الكوع):
الكمية: 2 قطع سلة.
الطول: لا يقل عن 43 سم.
القطر: 12-13 سم 
مغطاة بمادة خاصة لمنع التشقق والتقشر.</t>
    </r>
  </si>
  <si>
    <t xml:space="preserve">    Quotation Heaters Delivery
جدول كميات مشروع تسليم مدافئ شتوية</t>
  </si>
  <si>
    <t xml:space="preserve">Governorate and Rural
المحافظة وريفها </t>
  </si>
  <si>
    <t>Aleppo</t>
  </si>
  <si>
    <t>Daraa</t>
  </si>
  <si>
    <t>Deir Ezzour</t>
  </si>
  <si>
    <t>Hama</t>
  </si>
  <si>
    <t>Homs</t>
  </si>
  <si>
    <t>Hasaka</t>
  </si>
  <si>
    <t>Idleb</t>
  </si>
  <si>
    <t>Lattakia</t>
  </si>
  <si>
    <t>Raqqa</t>
  </si>
  <si>
    <t>Tartous</t>
  </si>
  <si>
    <t>Siwedah</t>
  </si>
  <si>
    <t>Quneitra</t>
  </si>
  <si>
    <t>Amount . (USD)
السعر الإجمالي للسلة
 الدولار الامريكي</t>
  </si>
  <si>
    <t>Amount . Min (USD)
السعر الإجمالي الأدنى
( الدولار الامريكي)</t>
  </si>
  <si>
    <t>Amount . Max (USD)
السعر الإجمالي الأعلى
( الدولار الامريكي)</t>
  </si>
  <si>
    <t>Sub-Total A - Kit (USD)
المجموع الجزئي - للسلل يورو) A</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</si>
  <si>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 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</si>
  <si>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 الدولار الامريكية</t>
    </r>
  </si>
  <si>
    <t>total kit including transportaion  in USD
السعر النهائي للسلة متضمن اجور التوصيل بالدولار الامريكي</t>
  </si>
  <si>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</si>
  <si>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</si>
  <si>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</si>
  <si>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</si>
  <si>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</si>
  <si>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</si>
  <si>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</si>
  <si>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</si>
  <si>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</si>
  <si>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</si>
  <si>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</si>
  <si>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</si>
  <si>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</si>
  <si>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</si>
  <si>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</si>
  <si>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</si>
  <si>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</si>
  <si>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</si>
  <si>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</si>
  <si>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</si>
  <si>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</si>
  <si>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</si>
  <si>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</si>
  <si>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DDP 2020</t>
  </si>
  <si>
    <t>90 Days</t>
  </si>
  <si>
    <t>(---------------------------------) Days</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</si>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</sst>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00"/>
  </numFmts>
  <fonts count="16" x14ac:knownFonts="1">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b/>
      <i/>
      <sz val="10"/>
      <color theme="1"/>
      <name val="Calibri"/>
      <family val="2"/>
    </font>
    <font>
      <b/>
      <sz val="10"/>
      <color theme="1"/>
      <name val="Calibri"/>
      <family val="2"/>
    </font>
    <font>
      <sz val="10"/>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right/>
      <top style="thin">
        <color auto="1"/>
      </top>
      <bottom style="medium">
        <color indexed="64"/>
      </bottom>
      <diagonal/>
    </border>
  </borders>
  <cellStyleXfs count="1">
    <xf numFmtId="0" fontId="0" fillId="0" borderId="0"/>
  </cellStyleXfs>
  <cellXfs count="100">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3" fontId="10" fillId="0" borderId="17" xfId="0" applyNumberFormat="1" applyFont="1" applyBorder="1" applyAlignment="1">
      <alignment horizontal="center" vertical="center" wrapText="1"/>
    </xf>
    <xf numFmtId="0" fontId="11" fillId="0" borderId="0" xfId="0" applyFont="1" applyAlignment="1">
      <alignment vertical="center"/>
    </xf>
    <xf numFmtId="0" fontId="2" fillId="2"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9" xfId="0" applyFont="1" applyBorder="1" applyAlignment="1">
      <alignment horizontal="center" vertical="center" wrapText="1"/>
    </xf>
    <xf numFmtId="0" fontId="1" fillId="0" borderId="9" xfId="0" applyFont="1" applyBorder="1" applyAlignment="1">
      <alignment horizontal="center" vertical="center" wrapText="1"/>
    </xf>
    <xf numFmtId="0" fontId="6" fillId="0" borderId="9" xfId="0" applyFont="1" applyBorder="1" applyAlignment="1">
      <alignment horizontal="left" vertical="center" wrapText="1"/>
    </xf>
    <xf numFmtId="0" fontId="6" fillId="0" borderId="6" xfId="0" applyFont="1" applyBorder="1" applyAlignment="1">
      <alignment horizontal="righ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7" fillId="0" borderId="9" xfId="0" applyFont="1" applyBorder="1" applyAlignment="1">
      <alignment horizontal="center" vertical="center" wrapText="1"/>
    </xf>
    <xf numFmtId="0" fontId="6" fillId="0" borderId="16" xfId="0" applyFont="1" applyBorder="1" applyAlignment="1">
      <alignment vertical="center" wrapText="1"/>
    </xf>
    <xf numFmtId="0" fontId="9" fillId="0" borderId="9" xfId="0" applyFont="1" applyBorder="1" applyAlignment="1">
      <alignment horizontal="center" vertical="center" wrapText="1"/>
    </xf>
    <xf numFmtId="3" fontId="10" fillId="0" borderId="17"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7" xfId="0" applyNumberFormat="1" applyFont="1" applyBorder="1" applyAlignment="1">
      <alignment horizontal="center" vertical="center"/>
    </xf>
    <xf numFmtId="0" fontId="6" fillId="4" borderId="6" xfId="0" applyFont="1" applyFill="1" applyBorder="1" applyAlignment="1">
      <alignment horizontal="right" vertical="center" wrapText="1"/>
    </xf>
    <xf numFmtId="3" fontId="10" fillId="0" borderId="21" xfId="0" applyNumberFormat="1" applyFont="1" applyBorder="1" applyAlignment="1">
      <alignment horizontal="center" vertical="center"/>
    </xf>
    <xf numFmtId="0" fontId="8" fillId="0" borderId="6" xfId="0" applyFont="1" applyBorder="1" applyAlignment="1">
      <alignment horizontal="right" vertical="center" wrapText="1"/>
    </xf>
    <xf numFmtId="3" fontId="9" fillId="0" borderId="19" xfId="0" applyNumberFormat="1" applyFont="1" applyBorder="1" applyAlignment="1">
      <alignment horizontal="center" vertical="center" wrapText="1"/>
    </xf>
    <xf numFmtId="0" fontId="6" fillId="0" borderId="8" xfId="0" applyFont="1" applyBorder="1" applyAlignment="1">
      <alignment vertical="center" wrapText="1"/>
    </xf>
    <xf numFmtId="3" fontId="9" fillId="0" borderId="22" xfId="0" applyNumberFormat="1" applyFont="1" applyBorder="1" applyAlignment="1">
      <alignment horizontal="center" vertical="center" wrapText="1"/>
    </xf>
    <xf numFmtId="0" fontId="6" fillId="0" borderId="6" xfId="0" applyFont="1" applyBorder="1" applyAlignment="1">
      <alignment horizontal="right" vertical="top" wrapText="1"/>
    </xf>
    <xf numFmtId="3" fontId="10" fillId="0" borderId="17" xfId="0" applyNumberFormat="1" applyFont="1" applyBorder="1" applyAlignment="1" applyProtection="1">
      <alignment horizontal="center" vertical="center" wrapText="1"/>
      <protection locked="0"/>
    </xf>
    <xf numFmtId="0" fontId="8" fillId="4" borderId="9" xfId="0" applyFont="1" applyFill="1" applyBorder="1" applyAlignment="1">
      <alignment horizontal="right" vertical="center" wrapText="1"/>
    </xf>
    <xf numFmtId="0" fontId="6" fillId="4" borderId="9" xfId="0" applyFont="1" applyFill="1" applyBorder="1" applyAlignment="1">
      <alignment horizontal="right" vertical="top" wrapText="1"/>
    </xf>
    <xf numFmtId="0" fontId="3" fillId="3" borderId="14" xfId="0" applyFont="1" applyFill="1" applyBorder="1" applyAlignment="1">
      <alignment horizontal="center" vertical="center" wrapText="1"/>
    </xf>
    <xf numFmtId="3" fontId="1" fillId="0" borderId="18" xfId="0" applyNumberFormat="1" applyFont="1" applyBorder="1" applyAlignment="1">
      <alignment horizontal="center" vertical="center"/>
    </xf>
    <xf numFmtId="3" fontId="1" fillId="0" borderId="9" xfId="0" applyNumberFormat="1" applyFont="1" applyBorder="1" applyAlignment="1">
      <alignment horizontal="center" vertical="center"/>
    </xf>
    <xf numFmtId="0" fontId="1" fillId="0" borderId="9" xfId="0" applyFont="1" applyBorder="1" applyAlignment="1">
      <alignment vertical="center"/>
    </xf>
    <xf numFmtId="3" fontId="1" fillId="0" borderId="20" xfId="0" applyNumberFormat="1" applyFont="1" applyBorder="1" applyAlignment="1">
      <alignment vertical="center"/>
    </xf>
    <xf numFmtId="3" fontId="1" fillId="0" borderId="11" xfId="0" applyNumberFormat="1" applyFont="1" applyBorder="1" applyAlignment="1">
      <alignment vertical="center"/>
    </xf>
    <xf numFmtId="3" fontId="12" fillId="0" borderId="6" xfId="0" applyNumberFormat="1" applyFont="1" applyBorder="1" applyAlignment="1">
      <alignment vertical="center" wrapText="1"/>
    </xf>
    <xf numFmtId="3" fontId="12" fillId="0" borderId="9" xfId="0" applyNumberFormat="1" applyFont="1" applyBorder="1" applyAlignment="1">
      <alignment horizontal="center" vertical="center" wrapText="1"/>
    </xf>
    <xf numFmtId="3" fontId="12" fillId="0" borderId="9" xfId="0" applyNumberFormat="1" applyFont="1" applyBorder="1" applyAlignment="1">
      <alignment vertical="center" wrapText="1"/>
    </xf>
    <xf numFmtId="164" fontId="1" fillId="0" borderId="0" xfId="0" applyNumberFormat="1" applyFont="1" applyAlignment="1">
      <alignment horizontal="center" vertical="center"/>
    </xf>
    <xf numFmtId="3" fontId="1" fillId="0" borderId="9" xfId="0" applyNumberFormat="1" applyFont="1" applyBorder="1" applyAlignment="1" applyProtection="1">
      <alignment horizontal="center" vertical="center"/>
      <protection locked="0"/>
    </xf>
    <xf numFmtId="3" fontId="1" fillId="0" borderId="20" xfId="0" applyNumberFormat="1" applyFont="1" applyBorder="1" applyAlignment="1" applyProtection="1">
      <alignment horizontal="center" vertical="center"/>
      <protection locked="0"/>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 fillId="0" borderId="26" xfId="0" applyFont="1" applyBorder="1" applyAlignment="1">
      <alignment horizontal="center" vertical="center"/>
    </xf>
    <xf numFmtId="3" fontId="1" fillId="0" borderId="28" xfId="0" applyNumberFormat="1" applyFont="1" applyBorder="1" applyAlignment="1">
      <alignment horizontal="center" vertical="center"/>
    </xf>
    <xf numFmtId="0" fontId="1" fillId="0" borderId="29" xfId="0" applyFont="1" applyBorder="1" applyAlignment="1">
      <alignment horizontal="center" vertical="center"/>
    </xf>
    <xf numFmtId="0" fontId="1" fillId="0" borderId="27" xfId="0" applyFont="1" applyBorder="1" applyAlignment="1" applyProtection="1">
      <alignment horizontal="center" vertical="center"/>
      <protection locked="0"/>
    </xf>
    <xf numFmtId="0" fontId="1" fillId="0" borderId="30" xfId="0" applyFont="1" applyBorder="1" applyAlignment="1" applyProtection="1">
      <alignment horizontal="center" vertical="center"/>
      <protection locked="0"/>
    </xf>
    <xf numFmtId="0" fontId="14" fillId="7" borderId="26" xfId="0" applyFont="1" applyFill="1" applyBorder="1" applyAlignment="1">
      <alignment vertical="center" wrapText="1"/>
    </xf>
    <xf numFmtId="0" fontId="14" fillId="7" borderId="36" xfId="0" applyFont="1" applyFill="1" applyBorder="1" applyAlignment="1">
      <alignment vertical="center" wrapText="1"/>
    </xf>
    <xf numFmtId="0" fontId="14" fillId="7" borderId="29" xfId="0" applyFont="1" applyFill="1" applyBorder="1" applyAlignment="1">
      <alignmen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3" fontId="12" fillId="5" borderId="6" xfId="0" applyNumberFormat="1" applyFont="1" applyFill="1" applyBorder="1" applyAlignment="1">
      <alignment horizontal="center" vertical="center" wrapText="1"/>
    </xf>
    <xf numFmtId="3" fontId="12" fillId="5" borderId="7"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3" fillId="6" borderId="31" xfId="0" applyFont="1" applyFill="1" applyBorder="1" applyAlignment="1">
      <alignment horizontal="center" vertical="center" wrapText="1"/>
    </xf>
    <xf numFmtId="0" fontId="13" fillId="6" borderId="32" xfId="0" applyFont="1" applyFill="1" applyBorder="1" applyAlignment="1">
      <alignment horizontal="center" vertical="center" wrapText="1"/>
    </xf>
    <xf numFmtId="0" fontId="13" fillId="6" borderId="33" xfId="0" applyFont="1" applyFill="1" applyBorder="1" applyAlignment="1">
      <alignment horizontal="center" vertical="center" wrapText="1"/>
    </xf>
    <xf numFmtId="0" fontId="14" fillId="7" borderId="26" xfId="0" applyFont="1" applyFill="1" applyBorder="1" applyAlignment="1">
      <alignment vertical="center" wrapText="1"/>
    </xf>
    <xf numFmtId="0" fontId="14" fillId="7" borderId="27" xfId="0" applyFont="1" applyFill="1" applyBorder="1" applyAlignment="1">
      <alignment vertical="center" wrapText="1"/>
    </xf>
    <xf numFmtId="0" fontId="15" fillId="0" borderId="34" xfId="0" applyFont="1" applyBorder="1" applyAlignment="1">
      <alignment horizontal="left" vertical="center" wrapText="1"/>
    </xf>
    <xf numFmtId="0" fontId="15" fillId="0" borderId="35" xfId="0" applyFont="1" applyBorder="1" applyAlignment="1">
      <alignment horizontal="left" vertical="center" wrapText="1"/>
    </xf>
    <xf numFmtId="0" fontId="15" fillId="0" borderId="37" xfId="0" applyFont="1" applyBorder="1" applyAlignment="1">
      <alignment horizontal="left" vertical="center" wrapText="1"/>
    </xf>
    <xf numFmtId="0" fontId="14" fillId="7" borderId="29" xfId="0" applyFont="1" applyFill="1" applyBorder="1" applyAlignment="1">
      <alignment vertical="center" wrapText="1"/>
    </xf>
    <xf numFmtId="0" fontId="14" fillId="7" borderId="30" xfId="0" applyFont="1" applyFill="1" applyBorder="1" applyAlignment="1">
      <alignment vertical="center" wrapText="1"/>
    </xf>
    <xf numFmtId="0" fontId="15" fillId="0" borderId="38" xfId="0" applyFont="1" applyBorder="1" applyAlignment="1">
      <alignment horizontal="left" vertical="center" wrapText="1"/>
    </xf>
    <xf numFmtId="0" fontId="15" fillId="0" borderId="39" xfId="0" applyFont="1" applyBorder="1" applyAlignment="1">
      <alignment horizontal="left"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7"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0"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40"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16" xfId="0" applyFont="1" applyBorder="1" applyAlignment="1">
      <alignment horizontal="left" vertical="top" wrapText="1"/>
    </xf>
    <xf numFmtId="0" fontId="15"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2CCF277D-B0F1-46DA-B6F7-A9FB114CC16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857250</xdr:colOff>
      <xdr:row>1</xdr:row>
      <xdr:rowOff>419100</xdr:rowOff>
    </xdr:to>
    <xdr:sp macro="" textlink="">
      <xdr:nvSpPr>
        <xdr:cNvPr id="3" name="TextBox 2">
          <a:extLst>
            <a:ext uri="{FF2B5EF4-FFF2-40B4-BE49-F238E27FC236}">
              <a16:creationId xmlns:a16="http://schemas.microsoft.com/office/drawing/2014/main" id="{EF7D201E-7AAA-4273-A67F-143E44427CBC}"/>
            </a:ext>
            <a:ext uri="{147F2762-F138-4A5C-976F-8EAC2B608ADB}">
              <a16:predDERef xmlns:a16="http://schemas.microsoft.com/office/drawing/2014/main" pred="{75EAAEC4-041D-4358-A483-FDF229B4ADB3}"/>
            </a:ext>
          </a:extLst>
        </xdr:cNvPr>
        <xdr:cNvSpPr txBox="1"/>
      </xdr:nvSpPr>
      <xdr:spPr>
        <a:xfrm>
          <a:off x="1581150" y="152400"/>
          <a:ext cx="14297025"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600" b="1">
              <a:solidFill>
                <a:schemeClr val="dk1"/>
              </a:solidFill>
              <a:effectLst/>
              <a:latin typeface="+mn-lt"/>
              <a:ea typeface="+mn-ea"/>
              <a:cs typeface="+mn-cs"/>
            </a:rPr>
            <a:t>Annex A.2.6_Financial Bid Form (LOT 6), Heater</a:t>
          </a:r>
          <a:endParaRPr lang="en-US" sz="1600" b="1">
            <a:solidFill>
              <a:schemeClr val="dk1"/>
            </a:solidFill>
            <a:effectLst/>
            <a:latin typeface="+mn-lt"/>
            <a:ea typeface="+mn-ea"/>
            <a:cs typeface="+mn-cs"/>
          </a:endParaRPr>
        </a:p>
      </xdr:txBody>
    </xdr:sp>
    <xdr:clientData/>
  </xdr:twoCellAnchor>
  <xdr:twoCellAnchor editAs="oneCell">
    <xdr:from>
      <xdr:col>11</xdr:col>
      <xdr:colOff>423333</xdr:colOff>
      <xdr:row>6</xdr:row>
      <xdr:rowOff>381000</xdr:rowOff>
    </xdr:from>
    <xdr:to>
      <xdr:col>11</xdr:col>
      <xdr:colOff>3122322</xdr:colOff>
      <xdr:row>6</xdr:row>
      <xdr:rowOff>3926416</xdr:rowOff>
    </xdr:to>
    <xdr:pic>
      <xdr:nvPicPr>
        <xdr:cNvPr id="4" name="Picture 3">
          <a:extLst>
            <a:ext uri="{FF2B5EF4-FFF2-40B4-BE49-F238E27FC236}">
              <a16:creationId xmlns:a16="http://schemas.microsoft.com/office/drawing/2014/main" id="{93D67B13-7F0A-414E-9E86-D40649D1661D}"/>
            </a:ext>
          </a:extLst>
        </xdr:cNvPr>
        <xdr:cNvPicPr>
          <a:picLocks noChangeAspect="1"/>
        </xdr:cNvPicPr>
      </xdr:nvPicPr>
      <xdr:blipFill>
        <a:blip xmlns:r="http://schemas.openxmlformats.org/officeDocument/2006/relationships" r:embed="rId2"/>
        <a:stretch>
          <a:fillRect/>
        </a:stretch>
      </xdr:blipFill>
      <xdr:spPr>
        <a:xfrm>
          <a:off x="16615833" y="3352800"/>
          <a:ext cx="2698989" cy="3545416"/>
        </a:xfrm>
        <a:prstGeom prst="rect">
          <a:avLst/>
        </a:prstGeom>
      </xdr:spPr>
    </xdr:pic>
    <xdr:clientData/>
  </xdr:twoCellAnchor>
  <xdr:twoCellAnchor editAs="oneCell">
    <xdr:from>
      <xdr:col>11</xdr:col>
      <xdr:colOff>105835</xdr:colOff>
      <xdr:row>8</xdr:row>
      <xdr:rowOff>63500</xdr:rowOff>
    </xdr:from>
    <xdr:to>
      <xdr:col>11</xdr:col>
      <xdr:colOff>1639854</xdr:colOff>
      <xdr:row>8</xdr:row>
      <xdr:rowOff>2201334</xdr:rowOff>
    </xdr:to>
    <xdr:pic>
      <xdr:nvPicPr>
        <xdr:cNvPr id="5" name="Picture 4">
          <a:extLst>
            <a:ext uri="{FF2B5EF4-FFF2-40B4-BE49-F238E27FC236}">
              <a16:creationId xmlns:a16="http://schemas.microsoft.com/office/drawing/2014/main" id="{B100A7E5-9822-4EED-A1C8-59601F4C4AFD}"/>
            </a:ext>
          </a:extLst>
        </xdr:cNvPr>
        <xdr:cNvPicPr>
          <a:picLocks noChangeAspect="1"/>
        </xdr:cNvPicPr>
      </xdr:nvPicPr>
      <xdr:blipFill>
        <a:blip xmlns:r="http://schemas.openxmlformats.org/officeDocument/2006/relationships" r:embed="rId3"/>
        <a:stretch>
          <a:fillRect/>
        </a:stretch>
      </xdr:blipFill>
      <xdr:spPr>
        <a:xfrm>
          <a:off x="16298335" y="10302875"/>
          <a:ext cx="1534019" cy="2137834"/>
        </a:xfrm>
        <a:prstGeom prst="rect">
          <a:avLst/>
        </a:prstGeom>
      </xdr:spPr>
    </xdr:pic>
    <xdr:clientData/>
  </xdr:twoCellAnchor>
  <xdr:twoCellAnchor editAs="oneCell">
    <xdr:from>
      <xdr:col>11</xdr:col>
      <xdr:colOff>1873251</xdr:colOff>
      <xdr:row>8</xdr:row>
      <xdr:rowOff>52916</xdr:rowOff>
    </xdr:from>
    <xdr:to>
      <xdr:col>11</xdr:col>
      <xdr:colOff>3330779</xdr:colOff>
      <xdr:row>8</xdr:row>
      <xdr:rowOff>1196076</xdr:rowOff>
    </xdr:to>
    <xdr:pic>
      <xdr:nvPicPr>
        <xdr:cNvPr id="6" name="Picture 5">
          <a:extLst>
            <a:ext uri="{FF2B5EF4-FFF2-40B4-BE49-F238E27FC236}">
              <a16:creationId xmlns:a16="http://schemas.microsoft.com/office/drawing/2014/main" id="{AE634F59-96E3-4E17-984A-428FBCF5AC89}"/>
            </a:ext>
          </a:extLst>
        </xdr:cNvPr>
        <xdr:cNvPicPr>
          <a:picLocks noChangeAspect="1"/>
        </xdr:cNvPicPr>
      </xdr:nvPicPr>
      <xdr:blipFill>
        <a:blip xmlns:r="http://schemas.openxmlformats.org/officeDocument/2006/relationships" r:embed="rId4"/>
        <a:stretch>
          <a:fillRect/>
        </a:stretch>
      </xdr:blipFill>
      <xdr:spPr>
        <a:xfrm>
          <a:off x="18065751" y="10292291"/>
          <a:ext cx="1457528" cy="1143160"/>
        </a:xfrm>
        <a:prstGeom prst="rect">
          <a:avLst/>
        </a:prstGeom>
      </xdr:spPr>
    </xdr:pic>
    <xdr:clientData/>
  </xdr:twoCellAnchor>
  <xdr:twoCellAnchor editAs="oneCell">
    <xdr:from>
      <xdr:col>11</xdr:col>
      <xdr:colOff>1873251</xdr:colOff>
      <xdr:row>8</xdr:row>
      <xdr:rowOff>1195916</xdr:rowOff>
    </xdr:from>
    <xdr:to>
      <xdr:col>11</xdr:col>
      <xdr:colOff>3234433</xdr:colOff>
      <xdr:row>8</xdr:row>
      <xdr:rowOff>2272391</xdr:rowOff>
    </xdr:to>
    <xdr:pic>
      <xdr:nvPicPr>
        <xdr:cNvPr id="7" name="Picture 6">
          <a:extLst>
            <a:ext uri="{FF2B5EF4-FFF2-40B4-BE49-F238E27FC236}">
              <a16:creationId xmlns:a16="http://schemas.microsoft.com/office/drawing/2014/main" id="{9DB1F650-1A13-463E-91DE-DE2412344513}"/>
            </a:ext>
          </a:extLst>
        </xdr:cNvPr>
        <xdr:cNvPicPr>
          <a:picLocks noChangeAspect="1"/>
        </xdr:cNvPicPr>
      </xdr:nvPicPr>
      <xdr:blipFill>
        <a:blip xmlns:r="http://schemas.openxmlformats.org/officeDocument/2006/relationships" r:embed="rId5"/>
        <a:stretch>
          <a:fillRect/>
        </a:stretch>
      </xdr:blipFill>
      <xdr:spPr>
        <a:xfrm>
          <a:off x="18065751" y="11435291"/>
          <a:ext cx="1361182" cy="1076475"/>
        </a:xfrm>
        <a:prstGeom prst="rect">
          <a:avLst/>
        </a:prstGeom>
      </xdr:spPr>
    </xdr:pic>
    <xdr:clientData/>
  </xdr:twoCellAnchor>
  <xdr:twoCellAnchor editAs="oneCell">
    <xdr:from>
      <xdr:col>11</xdr:col>
      <xdr:colOff>880533</xdr:colOff>
      <xdr:row>7</xdr:row>
      <xdr:rowOff>8467</xdr:rowOff>
    </xdr:from>
    <xdr:to>
      <xdr:col>11</xdr:col>
      <xdr:colOff>2387600</xdr:colOff>
      <xdr:row>7</xdr:row>
      <xdr:rowOff>2629454</xdr:rowOff>
    </xdr:to>
    <xdr:pic>
      <xdr:nvPicPr>
        <xdr:cNvPr id="8" name="Picture 7">
          <a:extLst>
            <a:ext uri="{FF2B5EF4-FFF2-40B4-BE49-F238E27FC236}">
              <a16:creationId xmlns:a16="http://schemas.microsoft.com/office/drawing/2014/main" id="{13084BA8-1EF5-46F3-B289-0751CB46021A}"/>
            </a:ext>
          </a:extLst>
        </xdr:cNvPr>
        <xdr:cNvPicPr>
          <a:picLocks noChangeAspect="1"/>
        </xdr:cNvPicPr>
      </xdr:nvPicPr>
      <xdr:blipFill>
        <a:blip xmlns:r="http://schemas.openxmlformats.org/officeDocument/2006/relationships" r:embed="rId6"/>
        <a:stretch>
          <a:fillRect/>
        </a:stretch>
      </xdr:blipFill>
      <xdr:spPr>
        <a:xfrm>
          <a:off x="17073033" y="7247467"/>
          <a:ext cx="1507067" cy="26209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A9191-D0AE-4E87-8062-099E56ED44B3}">
  <sheetPr>
    <tabColor theme="0" tint="-0.249977111117893"/>
  </sheetPr>
  <dimension ref="A1:P50"/>
  <sheetViews>
    <sheetView tabSelected="1" view="pageBreakPreview" zoomScale="85" zoomScaleNormal="90" zoomScaleSheetLayoutView="85" workbookViewId="0">
      <selection activeCell="F7" sqref="F7"/>
    </sheetView>
  </sheetViews>
  <sheetFormatPr defaultColWidth="7.625" defaultRowHeight="12.75" x14ac:dyDescent="0.2"/>
  <cols>
    <col min="1" max="1" width="4" style="2" bestFit="1" customWidth="1"/>
    <col min="2" max="2" width="47.75" style="2" customWidth="1"/>
    <col min="3" max="3" width="26.625" style="2" customWidth="1"/>
    <col min="4" max="4" width="27.5" style="1" customWidth="1"/>
    <col min="5" max="5" width="10" style="1" customWidth="1"/>
    <col min="6" max="6" width="17.25" style="42" customWidth="1"/>
    <col min="7" max="9" width="17.25" style="1" customWidth="1"/>
    <col min="10" max="10" width="15.875" style="1" customWidth="1"/>
    <col min="11" max="11" width="15.375" style="2" customWidth="1"/>
    <col min="12" max="12" width="46" style="2" customWidth="1"/>
    <col min="13" max="13" width="0.125" style="2" hidden="1" customWidth="1"/>
    <col min="14" max="16" width="7.625" style="2" hidden="1" customWidth="1"/>
    <col min="17" max="16384" width="7.625" style="2"/>
  </cols>
  <sheetData>
    <row r="1" spans="1:13" ht="15.6" customHeight="1" x14ac:dyDescent="0.2">
      <c r="A1" s="64"/>
      <c r="B1" s="65"/>
      <c r="C1" s="65"/>
      <c r="D1" s="65"/>
      <c r="E1" s="65"/>
      <c r="F1" s="65"/>
    </row>
    <row r="2" spans="1:13" ht="35.65" customHeight="1" x14ac:dyDescent="0.2">
      <c r="A2" s="66"/>
      <c r="B2" s="67"/>
      <c r="C2" s="67"/>
      <c r="D2" s="67"/>
      <c r="E2" s="67"/>
      <c r="F2" s="67"/>
    </row>
    <row r="3" spans="1:13" ht="8.4499999999999993" customHeight="1" thickBot="1" x14ac:dyDescent="0.25">
      <c r="A3" s="68"/>
      <c r="B3" s="69"/>
      <c r="C3" s="69"/>
      <c r="D3" s="69"/>
      <c r="E3" s="69"/>
      <c r="F3" s="69"/>
    </row>
    <row r="4" spans="1:13" ht="40.5" customHeight="1" thickBot="1" x14ac:dyDescent="0.25">
      <c r="A4" s="61" t="s">
        <v>0</v>
      </c>
      <c r="B4" s="62"/>
      <c r="C4" s="6" t="s">
        <v>1</v>
      </c>
      <c r="D4" s="61" t="s">
        <v>26</v>
      </c>
      <c r="E4" s="62"/>
      <c r="F4" s="62"/>
      <c r="G4" s="62"/>
      <c r="H4" s="62"/>
      <c r="I4" s="63"/>
      <c r="J4" s="7" t="s">
        <v>2</v>
      </c>
      <c r="K4" s="7" t="s">
        <v>3</v>
      </c>
    </row>
    <row r="5" spans="1:13" ht="45.75" customHeight="1" thickBot="1" x14ac:dyDescent="0.25">
      <c r="A5" s="7" t="s">
        <v>4</v>
      </c>
      <c r="B5" s="8" t="s">
        <v>5</v>
      </c>
      <c r="C5" s="9" t="s">
        <v>6</v>
      </c>
      <c r="D5" s="70" t="s">
        <v>7</v>
      </c>
      <c r="E5" s="71"/>
      <c r="F5" s="71"/>
      <c r="G5" s="72"/>
      <c r="H5" s="73" t="s">
        <v>8</v>
      </c>
      <c r="I5" s="73" t="s">
        <v>9</v>
      </c>
      <c r="J5" s="11">
        <v>1</v>
      </c>
      <c r="K5" s="11">
        <v>600</v>
      </c>
    </row>
    <row r="6" spans="1:13" s="3" customFormat="1" ht="89.25" customHeight="1" thickBot="1" x14ac:dyDescent="0.25">
      <c r="A6" s="12" t="s">
        <v>10</v>
      </c>
      <c r="B6" s="13" t="s">
        <v>11</v>
      </c>
      <c r="C6" s="14" t="s">
        <v>19</v>
      </c>
      <c r="D6" s="15" t="s">
        <v>12</v>
      </c>
      <c r="E6" s="16" t="s">
        <v>13</v>
      </c>
      <c r="F6" s="16" t="s">
        <v>73</v>
      </c>
      <c r="G6" s="33" t="s">
        <v>40</v>
      </c>
      <c r="H6" s="74"/>
      <c r="I6" s="74"/>
      <c r="J6" s="10" t="s">
        <v>41</v>
      </c>
      <c r="K6" s="10" t="s">
        <v>42</v>
      </c>
      <c r="L6" s="10" t="s">
        <v>14</v>
      </c>
    </row>
    <row r="7" spans="1:13" s="3" customFormat="1" ht="336" customHeight="1" thickBot="1" x14ac:dyDescent="0.25">
      <c r="A7" s="17"/>
      <c r="B7" s="18" t="s">
        <v>20</v>
      </c>
      <c r="C7" s="31" t="s">
        <v>21</v>
      </c>
      <c r="D7" s="19" t="s">
        <v>16</v>
      </c>
      <c r="E7" s="20">
        <v>1</v>
      </c>
      <c r="F7" s="30"/>
      <c r="G7" s="34">
        <f t="shared" ref="G7:G18" si="0">E7*F7</f>
        <v>0</v>
      </c>
      <c r="H7" s="21">
        <f t="shared" ref="H7:H18" si="1">E7*$J$5</f>
        <v>1</v>
      </c>
      <c r="I7" s="22">
        <f t="shared" ref="I7:I18" si="2">E7*$K$5</f>
        <v>600</v>
      </c>
      <c r="J7" s="43">
        <f t="shared" ref="J7:J18" si="3">G7*J$5</f>
        <v>0</v>
      </c>
      <c r="K7" s="44">
        <f t="shared" ref="K7:K18" si="4">G7*K$5</f>
        <v>0</v>
      </c>
      <c r="L7" s="36"/>
      <c r="M7" s="4"/>
    </row>
    <row r="8" spans="1:13" s="3" customFormat="1" ht="236.25" customHeight="1" thickBot="1" x14ac:dyDescent="0.25">
      <c r="A8" s="17">
        <v>7</v>
      </c>
      <c r="B8" s="18" t="s">
        <v>22</v>
      </c>
      <c r="C8" s="31" t="s">
        <v>23</v>
      </c>
      <c r="D8" s="19" t="s">
        <v>16</v>
      </c>
      <c r="E8" s="20">
        <v>1</v>
      </c>
      <c r="F8" s="30"/>
      <c r="G8" s="34">
        <f t="shared" si="0"/>
        <v>0</v>
      </c>
      <c r="H8" s="21">
        <f t="shared" si="1"/>
        <v>1</v>
      </c>
      <c r="I8" s="22">
        <f t="shared" si="2"/>
        <v>600</v>
      </c>
      <c r="J8" s="43">
        <f t="shared" si="3"/>
        <v>0</v>
      </c>
      <c r="K8" s="44">
        <f t="shared" si="4"/>
        <v>0</v>
      </c>
      <c r="L8" s="36"/>
      <c r="M8" s="4">
        <v>10000</v>
      </c>
    </row>
    <row r="9" spans="1:13" s="3" customFormat="1" ht="183" customHeight="1" thickBot="1" x14ac:dyDescent="0.25">
      <c r="A9" s="17">
        <v>8</v>
      </c>
      <c r="B9" s="18" t="s">
        <v>24</v>
      </c>
      <c r="C9" s="32" t="s">
        <v>25</v>
      </c>
      <c r="D9" s="19" t="s">
        <v>15</v>
      </c>
      <c r="E9" s="20">
        <v>1</v>
      </c>
      <c r="F9" s="30"/>
      <c r="G9" s="34">
        <f t="shared" si="0"/>
        <v>0</v>
      </c>
      <c r="H9" s="21">
        <f t="shared" si="1"/>
        <v>1</v>
      </c>
      <c r="I9" s="22">
        <f t="shared" si="2"/>
        <v>600</v>
      </c>
      <c r="J9" s="43">
        <f t="shared" si="3"/>
        <v>0</v>
      </c>
      <c r="K9" s="44">
        <f t="shared" si="4"/>
        <v>0</v>
      </c>
      <c r="L9" s="36"/>
      <c r="M9" s="4">
        <v>18000</v>
      </c>
    </row>
    <row r="10" spans="1:13" s="3" customFormat="1" ht="182.25" customHeight="1" thickBot="1" x14ac:dyDescent="0.25">
      <c r="A10" s="17">
        <v>9</v>
      </c>
      <c r="B10" s="18" t="s">
        <v>17</v>
      </c>
      <c r="C10" s="23" t="s">
        <v>18</v>
      </c>
      <c r="D10" s="19" t="s">
        <v>16</v>
      </c>
      <c r="E10" s="24">
        <v>1</v>
      </c>
      <c r="F10" s="30"/>
      <c r="G10" s="34">
        <f t="shared" si="0"/>
        <v>0</v>
      </c>
      <c r="H10" s="21">
        <f t="shared" si="1"/>
        <v>1</v>
      </c>
      <c r="I10" s="22">
        <f t="shared" si="2"/>
        <v>600</v>
      </c>
      <c r="J10" s="43">
        <f t="shared" si="3"/>
        <v>0</v>
      </c>
      <c r="K10" s="44">
        <f t="shared" si="4"/>
        <v>0</v>
      </c>
      <c r="L10" s="36"/>
      <c r="M10" s="4">
        <v>22000</v>
      </c>
    </row>
    <row r="11" spans="1:13" s="3" customFormat="1" ht="50.25" hidden="1" customHeight="1" thickBot="1" x14ac:dyDescent="0.25">
      <c r="A11" s="17">
        <v>11</v>
      </c>
      <c r="B11" s="18"/>
      <c r="C11" s="25"/>
      <c r="D11" s="26"/>
      <c r="E11" s="20"/>
      <c r="F11" s="4">
        <v>4711</v>
      </c>
      <c r="G11" s="34">
        <f t="shared" si="0"/>
        <v>0</v>
      </c>
      <c r="H11" s="21">
        <f t="shared" si="1"/>
        <v>0</v>
      </c>
      <c r="I11" s="22">
        <f t="shared" si="2"/>
        <v>0</v>
      </c>
      <c r="J11" s="35">
        <f t="shared" si="3"/>
        <v>0</v>
      </c>
      <c r="K11" s="37">
        <f t="shared" si="4"/>
        <v>0</v>
      </c>
      <c r="M11" s="4">
        <v>4711.3499999999995</v>
      </c>
    </row>
    <row r="12" spans="1:13" s="3" customFormat="1" ht="48.75" hidden="1" customHeight="1" thickBot="1" x14ac:dyDescent="0.25">
      <c r="A12" s="17">
        <v>12</v>
      </c>
      <c r="B12" s="18"/>
      <c r="C12" s="14"/>
      <c r="D12" s="26"/>
      <c r="E12" s="20"/>
      <c r="F12" s="4">
        <v>9423</v>
      </c>
      <c r="G12" s="34">
        <f t="shared" si="0"/>
        <v>0</v>
      </c>
      <c r="H12" s="21">
        <f t="shared" si="1"/>
        <v>0</v>
      </c>
      <c r="I12" s="22">
        <f t="shared" si="2"/>
        <v>0</v>
      </c>
      <c r="J12" s="35">
        <f t="shared" si="3"/>
        <v>0</v>
      </c>
      <c r="K12" s="37">
        <f t="shared" si="4"/>
        <v>0</v>
      </c>
      <c r="M12" s="4">
        <v>9422.6999999999989</v>
      </c>
    </row>
    <row r="13" spans="1:13" s="3" customFormat="1" ht="16.5" hidden="1" thickBot="1" x14ac:dyDescent="0.25">
      <c r="A13" s="17">
        <v>13</v>
      </c>
      <c r="B13" s="27"/>
      <c r="C13" s="14"/>
      <c r="D13" s="26"/>
      <c r="E13" s="20"/>
      <c r="F13" s="4">
        <v>2500</v>
      </c>
      <c r="G13" s="34">
        <f t="shared" si="0"/>
        <v>0</v>
      </c>
      <c r="H13" s="21">
        <f t="shared" si="1"/>
        <v>0</v>
      </c>
      <c r="I13" s="22">
        <f t="shared" si="2"/>
        <v>0</v>
      </c>
      <c r="J13" s="35">
        <f t="shared" si="3"/>
        <v>0</v>
      </c>
      <c r="K13" s="37">
        <f t="shared" si="4"/>
        <v>0</v>
      </c>
      <c r="M13" s="4">
        <v>2500</v>
      </c>
    </row>
    <row r="14" spans="1:13" s="3" customFormat="1" ht="16.5" hidden="1" thickBot="1" x14ac:dyDescent="0.25">
      <c r="A14" s="17">
        <v>14</v>
      </c>
      <c r="B14" s="18"/>
      <c r="C14" s="14"/>
      <c r="D14" s="28"/>
      <c r="E14" s="24"/>
      <c r="F14" s="4">
        <v>7000</v>
      </c>
      <c r="G14" s="34">
        <f t="shared" si="0"/>
        <v>0</v>
      </c>
      <c r="H14" s="21">
        <f t="shared" si="1"/>
        <v>0</v>
      </c>
      <c r="I14" s="22">
        <f t="shared" si="2"/>
        <v>0</v>
      </c>
      <c r="J14" s="35">
        <f t="shared" si="3"/>
        <v>0</v>
      </c>
      <c r="K14" s="37">
        <f t="shared" si="4"/>
        <v>0</v>
      </c>
      <c r="L14" s="5"/>
      <c r="M14" s="4">
        <v>1200</v>
      </c>
    </row>
    <row r="15" spans="1:13" s="3" customFormat="1" ht="16.5" hidden="1" thickBot="1" x14ac:dyDescent="0.25">
      <c r="A15" s="17">
        <v>15</v>
      </c>
      <c r="B15" s="18"/>
      <c r="C15" s="14"/>
      <c r="D15" s="28"/>
      <c r="E15" s="24"/>
      <c r="F15" s="4">
        <v>7000</v>
      </c>
      <c r="G15" s="34">
        <f t="shared" si="0"/>
        <v>0</v>
      </c>
      <c r="H15" s="21">
        <f t="shared" si="1"/>
        <v>0</v>
      </c>
      <c r="I15" s="22">
        <f t="shared" si="2"/>
        <v>0</v>
      </c>
      <c r="J15" s="35">
        <f t="shared" si="3"/>
        <v>0</v>
      </c>
      <c r="K15" s="37">
        <f t="shared" si="4"/>
        <v>0</v>
      </c>
      <c r="M15" s="4">
        <v>700</v>
      </c>
    </row>
    <row r="16" spans="1:13" s="3" customFormat="1" ht="16.5" hidden="1" thickBot="1" x14ac:dyDescent="0.25">
      <c r="A16" s="17">
        <v>16</v>
      </c>
      <c r="B16" s="18"/>
      <c r="C16" s="14"/>
      <c r="D16" s="26"/>
      <c r="E16" s="24"/>
      <c r="F16" s="4">
        <v>9000</v>
      </c>
      <c r="G16" s="34">
        <f t="shared" si="0"/>
        <v>0</v>
      </c>
      <c r="H16" s="21">
        <f t="shared" si="1"/>
        <v>0</v>
      </c>
      <c r="I16" s="22">
        <f t="shared" si="2"/>
        <v>0</v>
      </c>
      <c r="J16" s="35">
        <f t="shared" si="3"/>
        <v>0</v>
      </c>
      <c r="K16" s="37">
        <f t="shared" si="4"/>
        <v>0</v>
      </c>
      <c r="M16" s="4">
        <v>9000</v>
      </c>
    </row>
    <row r="17" spans="1:13" s="3" customFormat="1" ht="16.5" hidden="1" thickBot="1" x14ac:dyDescent="0.25">
      <c r="A17" s="17">
        <v>17</v>
      </c>
      <c r="B17" s="18"/>
      <c r="C17" s="14"/>
      <c r="D17" s="28"/>
      <c r="E17" s="24"/>
      <c r="F17" s="4">
        <v>1000</v>
      </c>
      <c r="G17" s="34">
        <f t="shared" si="0"/>
        <v>0</v>
      </c>
      <c r="H17" s="21">
        <f t="shared" si="1"/>
        <v>0</v>
      </c>
      <c r="I17" s="22">
        <f t="shared" si="2"/>
        <v>0</v>
      </c>
      <c r="J17" s="35">
        <f t="shared" si="3"/>
        <v>0</v>
      </c>
      <c r="K17" s="37">
        <f t="shared" si="4"/>
        <v>0</v>
      </c>
      <c r="M17" s="4">
        <v>1000</v>
      </c>
    </row>
    <row r="18" spans="1:13" s="3" customFormat="1" ht="370.15" hidden="1" customHeight="1" thickBot="1" x14ac:dyDescent="0.25">
      <c r="A18" s="17">
        <v>18</v>
      </c>
      <c r="B18" s="18"/>
      <c r="C18" s="29"/>
      <c r="D18" s="26"/>
      <c r="E18" s="20"/>
      <c r="F18" s="4">
        <v>25000</v>
      </c>
      <c r="G18" s="34">
        <f t="shared" si="0"/>
        <v>0</v>
      </c>
      <c r="H18" s="21">
        <f t="shared" si="1"/>
        <v>0</v>
      </c>
      <c r="I18" s="22">
        <f t="shared" si="2"/>
        <v>0</v>
      </c>
      <c r="J18" s="35">
        <f t="shared" si="3"/>
        <v>0</v>
      </c>
      <c r="K18" s="38">
        <f t="shared" si="4"/>
        <v>0</v>
      </c>
      <c r="M18" s="4">
        <v>25000</v>
      </c>
    </row>
    <row r="19" spans="1:13" ht="33.6" customHeight="1" thickBot="1" x14ac:dyDescent="0.25">
      <c r="D19" s="59" t="s">
        <v>43</v>
      </c>
      <c r="E19" s="60"/>
      <c r="F19" s="39"/>
      <c r="G19" s="40">
        <f>SUM(G7:G18)</f>
        <v>0</v>
      </c>
      <c r="J19" s="41">
        <f>SUM(J7:J18)</f>
        <v>0</v>
      </c>
      <c r="K19" s="41">
        <f>SUM(K7:K18)</f>
        <v>0</v>
      </c>
    </row>
    <row r="22" spans="1:13" ht="13.5" thickBot="1" x14ac:dyDescent="0.25"/>
    <row r="23" spans="1:13" ht="49.5" customHeight="1" thickBot="1" x14ac:dyDescent="0.25">
      <c r="B23" s="56" t="s">
        <v>46</v>
      </c>
      <c r="C23" s="57"/>
      <c r="D23" s="58"/>
      <c r="J23" s="2"/>
    </row>
    <row r="24" spans="1:13" ht="158.25" customHeight="1" x14ac:dyDescent="0.2">
      <c r="B24" s="45" t="s">
        <v>27</v>
      </c>
      <c r="C24" s="46" t="s">
        <v>44</v>
      </c>
      <c r="D24" s="47" t="s">
        <v>45</v>
      </c>
      <c r="J24" s="2"/>
    </row>
    <row r="25" spans="1:13" ht="33" customHeight="1" x14ac:dyDescent="0.2">
      <c r="B25" s="48" t="s">
        <v>28</v>
      </c>
      <c r="C25" s="51"/>
      <c r="D25" s="49">
        <f>C25+$G$19</f>
        <v>0</v>
      </c>
      <c r="J25" s="2"/>
    </row>
    <row r="26" spans="1:13" ht="33" customHeight="1" x14ac:dyDescent="0.2">
      <c r="B26" s="48" t="s">
        <v>29</v>
      </c>
      <c r="C26" s="51"/>
      <c r="D26" s="49">
        <f>C26+$G$19</f>
        <v>0</v>
      </c>
      <c r="J26" s="2"/>
    </row>
    <row r="27" spans="1:13" ht="33" customHeight="1" x14ac:dyDescent="0.2">
      <c r="B27" s="48" t="s">
        <v>30</v>
      </c>
      <c r="C27" s="51"/>
      <c r="D27" s="49">
        <f>C27+$G$19</f>
        <v>0</v>
      </c>
      <c r="J27" s="2"/>
    </row>
    <row r="28" spans="1:13" ht="33" customHeight="1" x14ac:dyDescent="0.2">
      <c r="B28" s="48" t="s">
        <v>31</v>
      </c>
      <c r="C28" s="51"/>
      <c r="D28" s="49">
        <f t="shared" ref="D28:D36" si="5">C28+$G$19</f>
        <v>0</v>
      </c>
      <c r="J28" s="2"/>
    </row>
    <row r="29" spans="1:13" ht="33" customHeight="1" x14ac:dyDescent="0.2">
      <c r="B29" s="48" t="s">
        <v>32</v>
      </c>
      <c r="C29" s="51"/>
      <c r="D29" s="49">
        <f t="shared" si="5"/>
        <v>0</v>
      </c>
      <c r="J29" s="2"/>
    </row>
    <row r="30" spans="1:13" ht="33" customHeight="1" x14ac:dyDescent="0.2">
      <c r="B30" s="48" t="s">
        <v>33</v>
      </c>
      <c r="C30" s="51"/>
      <c r="D30" s="49">
        <f t="shared" si="5"/>
        <v>0</v>
      </c>
      <c r="J30" s="2"/>
    </row>
    <row r="31" spans="1:13" ht="33" customHeight="1" x14ac:dyDescent="0.2">
      <c r="B31" s="48" t="s">
        <v>34</v>
      </c>
      <c r="C31" s="51"/>
      <c r="D31" s="49">
        <f t="shared" si="5"/>
        <v>0</v>
      </c>
      <c r="J31" s="2"/>
    </row>
    <row r="32" spans="1:13" ht="33" customHeight="1" x14ac:dyDescent="0.2">
      <c r="B32" s="48" t="s">
        <v>35</v>
      </c>
      <c r="C32" s="51"/>
      <c r="D32" s="49">
        <f t="shared" si="5"/>
        <v>0</v>
      </c>
      <c r="J32" s="2"/>
    </row>
    <row r="33" spans="1:10" ht="33" customHeight="1" x14ac:dyDescent="0.2">
      <c r="B33" s="48" t="s">
        <v>47</v>
      </c>
      <c r="C33" s="51"/>
      <c r="D33" s="49">
        <f t="shared" si="5"/>
        <v>0</v>
      </c>
      <c r="J33" s="2"/>
    </row>
    <row r="34" spans="1:10" ht="33" customHeight="1" x14ac:dyDescent="0.2">
      <c r="B34" s="48" t="s">
        <v>36</v>
      </c>
      <c r="C34" s="51"/>
      <c r="D34" s="49">
        <f t="shared" si="5"/>
        <v>0</v>
      </c>
      <c r="J34" s="2"/>
    </row>
    <row r="35" spans="1:10" ht="33" customHeight="1" x14ac:dyDescent="0.2">
      <c r="B35" s="48" t="s">
        <v>37</v>
      </c>
      <c r="C35" s="51"/>
      <c r="D35" s="49">
        <f t="shared" si="5"/>
        <v>0</v>
      </c>
      <c r="J35" s="2"/>
    </row>
    <row r="36" spans="1:10" ht="33" customHeight="1" x14ac:dyDescent="0.2">
      <c r="B36" s="48" t="s">
        <v>38</v>
      </c>
      <c r="C36" s="51"/>
      <c r="D36" s="49">
        <f t="shared" si="5"/>
        <v>0</v>
      </c>
      <c r="J36" s="2"/>
    </row>
    <row r="37" spans="1:10" ht="33.75" customHeight="1" thickBot="1" x14ac:dyDescent="0.25">
      <c r="B37" s="50" t="s">
        <v>39</v>
      </c>
      <c r="C37" s="52"/>
      <c r="D37" s="49">
        <f>C37+$G$19</f>
        <v>0</v>
      </c>
      <c r="J37" s="2"/>
    </row>
    <row r="38" spans="1:10" ht="13.5" thickBot="1" x14ac:dyDescent="0.25"/>
    <row r="39" spans="1:10" ht="33.75" customHeight="1" x14ac:dyDescent="0.2">
      <c r="A39" s="75" t="s">
        <v>48</v>
      </c>
      <c r="B39" s="76"/>
      <c r="C39" s="76"/>
      <c r="D39" s="76"/>
      <c r="E39" s="75" t="s">
        <v>49</v>
      </c>
      <c r="F39" s="76"/>
      <c r="G39" s="76"/>
      <c r="H39" s="77"/>
    </row>
    <row r="40" spans="1:10" ht="63.75" x14ac:dyDescent="0.2">
      <c r="A40" s="78" t="s">
        <v>50</v>
      </c>
      <c r="B40" s="79"/>
      <c r="C40" s="80" t="s">
        <v>51</v>
      </c>
      <c r="D40" s="81"/>
      <c r="E40" s="54" t="s">
        <v>52</v>
      </c>
      <c r="F40" s="80"/>
      <c r="G40" s="81"/>
      <c r="H40" s="82"/>
    </row>
    <row r="41" spans="1:10" ht="76.5" x14ac:dyDescent="0.2">
      <c r="A41" s="78" t="s">
        <v>53</v>
      </c>
      <c r="B41" s="79"/>
      <c r="C41" s="80" t="s">
        <v>70</v>
      </c>
      <c r="D41" s="81"/>
      <c r="E41" s="54" t="s">
        <v>54</v>
      </c>
      <c r="F41" s="80"/>
      <c r="G41" s="81"/>
      <c r="H41" s="82"/>
    </row>
    <row r="42" spans="1:10" ht="38.25" x14ac:dyDescent="0.2">
      <c r="A42" s="78" t="s">
        <v>55</v>
      </c>
      <c r="B42" s="79"/>
      <c r="C42" s="80" t="s">
        <v>56</v>
      </c>
      <c r="D42" s="81"/>
      <c r="E42" s="54" t="s">
        <v>57</v>
      </c>
      <c r="F42" s="80"/>
      <c r="G42" s="81"/>
      <c r="H42" s="82"/>
    </row>
    <row r="43" spans="1:10" ht="38.25" x14ac:dyDescent="0.2">
      <c r="A43" s="78" t="s">
        <v>58</v>
      </c>
      <c r="B43" s="79"/>
      <c r="C43" s="80" t="s">
        <v>71</v>
      </c>
      <c r="D43" s="81"/>
      <c r="E43" s="54" t="s">
        <v>59</v>
      </c>
      <c r="F43" s="80" t="s">
        <v>72</v>
      </c>
      <c r="G43" s="81"/>
      <c r="H43" s="82"/>
    </row>
    <row r="44" spans="1:10" ht="26.25" thickBot="1" x14ac:dyDescent="0.25">
      <c r="A44" s="83" t="s">
        <v>60</v>
      </c>
      <c r="B44" s="84"/>
      <c r="C44" s="85" t="s">
        <v>61</v>
      </c>
      <c r="D44" s="86"/>
      <c r="E44" s="54" t="s">
        <v>62</v>
      </c>
      <c r="F44" s="87"/>
      <c r="G44" s="88"/>
      <c r="H44" s="89"/>
    </row>
    <row r="45" spans="1:10" ht="25.5" x14ac:dyDescent="0.2">
      <c r="A45" s="90" t="s">
        <v>63</v>
      </c>
      <c r="B45" s="91"/>
      <c r="C45" s="91"/>
      <c r="D45" s="92"/>
      <c r="E45" s="53" t="s">
        <v>64</v>
      </c>
      <c r="F45" s="80"/>
      <c r="G45" s="81"/>
      <c r="H45" s="82"/>
    </row>
    <row r="46" spans="1:10" ht="76.5" x14ac:dyDescent="0.2">
      <c r="A46" s="93"/>
      <c r="B46" s="94"/>
      <c r="C46" s="94"/>
      <c r="D46" s="95"/>
      <c r="E46" s="53" t="s">
        <v>65</v>
      </c>
      <c r="F46" s="80"/>
      <c r="G46" s="81"/>
      <c r="H46" s="82"/>
    </row>
    <row r="47" spans="1:10" x14ac:dyDescent="0.2">
      <c r="A47" s="93"/>
      <c r="B47" s="94"/>
      <c r="C47" s="94"/>
      <c r="D47" s="95"/>
      <c r="E47" s="53" t="s">
        <v>66</v>
      </c>
      <c r="F47" s="80"/>
      <c r="G47" s="81"/>
      <c r="H47" s="82"/>
    </row>
    <row r="48" spans="1:10" x14ac:dyDescent="0.2">
      <c r="A48" s="93"/>
      <c r="B48" s="94"/>
      <c r="C48" s="94"/>
      <c r="D48" s="95"/>
      <c r="E48" s="53" t="s">
        <v>67</v>
      </c>
      <c r="F48" s="80"/>
      <c r="G48" s="81"/>
      <c r="H48" s="82"/>
    </row>
    <row r="49" spans="1:8" x14ac:dyDescent="0.2">
      <c r="A49" s="93"/>
      <c r="B49" s="94"/>
      <c r="C49" s="94"/>
      <c r="D49" s="95"/>
      <c r="E49" s="53" t="s">
        <v>68</v>
      </c>
      <c r="F49" s="80"/>
      <c r="G49" s="81"/>
      <c r="H49" s="82"/>
    </row>
    <row r="50" spans="1:8" ht="26.25" thickBot="1" x14ac:dyDescent="0.25">
      <c r="A50" s="96"/>
      <c r="B50" s="97"/>
      <c r="C50" s="97"/>
      <c r="D50" s="98"/>
      <c r="E50" s="55" t="s">
        <v>69</v>
      </c>
      <c r="F50" s="85"/>
      <c r="G50" s="99"/>
      <c r="H50" s="86"/>
    </row>
  </sheetData>
  <sheetProtection formatColumns="0" formatRows="0" deleteColumns="0" deleteRows="0" selectLockedCells="1" autoFilter="0"/>
  <protectedRanges>
    <protectedRange sqref="F44 C44 A45 F46:H50" name="Område1"/>
  </protectedRanges>
  <mergeCells count="32">
    <mergeCell ref="A45:D50"/>
    <mergeCell ref="F45:H45"/>
    <mergeCell ref="F46:H46"/>
    <mergeCell ref="F47:H47"/>
    <mergeCell ref="F48:H48"/>
    <mergeCell ref="F49:H49"/>
    <mergeCell ref="F50:H50"/>
    <mergeCell ref="A43:B43"/>
    <mergeCell ref="C43:D43"/>
    <mergeCell ref="F43:H43"/>
    <mergeCell ref="A44:B44"/>
    <mergeCell ref="C44:D44"/>
    <mergeCell ref="F44:H44"/>
    <mergeCell ref="A41:B41"/>
    <mergeCell ref="C41:D41"/>
    <mergeCell ref="F41:H41"/>
    <mergeCell ref="A42:B42"/>
    <mergeCell ref="C42:D42"/>
    <mergeCell ref="F42:H42"/>
    <mergeCell ref="A39:D39"/>
    <mergeCell ref="E39:H39"/>
    <mergeCell ref="A40:B40"/>
    <mergeCell ref="C40:D40"/>
    <mergeCell ref="F40:H40"/>
    <mergeCell ref="B23:D23"/>
    <mergeCell ref="D19:E19"/>
    <mergeCell ref="D4:I4"/>
    <mergeCell ref="A1:F3"/>
    <mergeCell ref="A4:B4"/>
    <mergeCell ref="D5:G5"/>
    <mergeCell ref="H5:H6"/>
    <mergeCell ref="I5:I6"/>
  </mergeCells>
  <printOptions horizontalCentered="1"/>
  <pageMargins left="0.11811023622047245" right="0.11811023622047245" top="0.11811023622047245" bottom="0.23622047244094491" header="0.19685039370078741" footer="0.31496062992125984"/>
  <pageSetup scale="29"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C8BBC9-0DC9-49F5-A819-7D17A8F40232}">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customXml/itemProps2.xml><?xml version="1.0" encoding="utf-8"?>
<ds:datastoreItem xmlns:ds="http://schemas.openxmlformats.org/officeDocument/2006/customXml" ds:itemID="{FB0F1CC2-F0B3-4624-9CB5-CD613F22A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9A0AB8-0AD2-4D3B-8BF0-F069CB07D7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Calc </vt:lpstr>
      <vt:lpstr>'WK Calc '!Print_Area</vt:lpstr>
      <vt:lpstr>'WK Calc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2026-05-11T12:58:02Z</cp:lastPrinted>
  <dcterms:created xsi:type="dcterms:W3CDTF">2024-07-08T11:45:41Z</dcterms:created>
  <dcterms:modified xsi:type="dcterms:W3CDTF">2026-05-17T06:54:48Z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195100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